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EB759076-54FB-4819-A056-233268704BD8}"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1" l="1"/>
  <c r="G11" i="1"/>
  <c r="W10" i="1" l="1"/>
  <c r="W11" i="1"/>
  <c r="S10" i="1"/>
  <c r="S11" i="1"/>
  <c r="R10" i="1"/>
  <c r="R11" i="1"/>
  <c r="Q10" i="1"/>
  <c r="Q11" i="1"/>
  <c r="P10" i="1"/>
  <c r="P11" i="1"/>
  <c r="M10" i="1"/>
  <c r="M11" i="1"/>
  <c r="J10" i="1"/>
  <c r="J11" i="1"/>
  <c r="G10" i="1"/>
  <c r="P8" i="1" l="1"/>
  <c r="P9" i="1"/>
  <c r="W9" i="1" l="1"/>
  <c r="W8" i="1"/>
  <c r="V12" i="1"/>
  <c r="U12" i="1"/>
  <c r="T12" i="1"/>
  <c r="S9" i="1"/>
  <c r="S8" i="1"/>
  <c r="R9" i="1"/>
  <c r="Q9" i="1"/>
  <c r="Q8" i="1"/>
  <c r="P12" i="1"/>
  <c r="O12" i="1"/>
  <c r="N12" i="1"/>
  <c r="M9" i="1"/>
  <c r="M8" i="1"/>
  <c r="J9" i="1"/>
  <c r="J8" i="1"/>
  <c r="G9" i="1"/>
  <c r="G8" i="1"/>
  <c r="L12" i="1"/>
  <c r="K12" i="1"/>
  <c r="I12" i="1"/>
  <c r="H12" i="1"/>
  <c r="F12" i="1"/>
  <c r="E12" i="1"/>
  <c r="Q12" i="1" l="1"/>
  <c r="R12" i="1"/>
  <c r="J12" i="1"/>
  <c r="G12" i="1"/>
  <c r="M12" i="1"/>
  <c r="W12" i="1"/>
  <c r="S12" i="1"/>
</calcChain>
</file>

<file path=xl/sharedStrings.xml><?xml version="1.0" encoding="utf-8"?>
<sst xmlns="http://schemas.openxmlformats.org/spreadsheetml/2006/main" count="54" uniqueCount="39">
  <si>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</si>
  <si>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</si>
  <si>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</si>
  <si>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</si>
  <si>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</si>
  <si>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</si>
  <si>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</si>
  <si>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</si>
  <si>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</si>
  <si>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</si>
  <si>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</si>
  <si>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</si>
  <si>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</si>
  <si>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</si>
  <si>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</si>
  <si>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</si>
  <si>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</si>
  <si>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</si>
  <si>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</si>
  <si>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</si>
  <si>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</si>
  <si>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European South African Science and Technology Advancement Programme</t>
  </si>
  <si>
    <t>Total</t>
  </si>
  <si>
    <t>Green economy for sustainable development</t>
  </si>
  <si>
    <t>Strengthening the smallholder essential oils value chains</t>
  </si>
  <si>
    <t>National system of innovation</t>
  </si>
  <si>
    <r>
      <t>Official development assistance (grants and donations)</t>
    </r>
    <r>
      <rPr>
        <b/>
        <vertAlign val="superscript"/>
        <sz val="9"/>
        <rFont val="Calibri"/>
        <family val="2"/>
        <scheme val="minor"/>
      </rPr>
      <t>1</t>
    </r>
  </si>
  <si>
    <r>
      <t>Revised estimates</t>
    </r>
    <r>
      <rPr>
        <b/>
        <vertAlign val="superscript"/>
        <sz val="6"/>
        <rFont val="Calibri"/>
        <family val="2"/>
        <scheme val="minor"/>
      </rPr>
      <t>_5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</si>
  <si>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</si>
  <si>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</si>
  <si>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</si>
  <si>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</si>
  <si>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VOTE 35: SCIENCE AND INNOVATION</t>
  </si>
  <si>
    <t>Table 35.1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</si>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</sst>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
      <name val="Calibri"/>
      <family val="2"/>
      <scheme val="minor"/>
    </font>
    <font>
      <b/>
      <vertAlign val="superscript"/>
      <sz val="6"/>
      <name val="Calibri"/>
      <family val="2"/>
      <scheme val="minor"/>
    </font>
    <font>
      <sz val="6"/>
      <name val="Calibri"/>
      <family val="2"/>
      <scheme val="minor"/>
    </font>
    <font>
      <sz val="6"/>
      <color theme="1"/>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3">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13">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1"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171" fontId="12" fillId="0" borderId="0" xfId="1" applyNumberFormat="1" applyFont="1" applyFill="1" applyBorder="1" applyAlignment="1">
      <alignment vertical="top" wrapText="1"/>
    </xf>
    <xf numFmtId="171" fontId="12" fillId="0" borderId="16" xfId="1" applyNumberFormat="1" applyFont="1" applyFill="1" applyBorder="1" applyAlignment="1" applyProtection="1">
      <alignment vertical="top" wrapText="1"/>
      <protection locked="0"/>
    </xf>
    <xf numFmtId="171" fontId="12" fillId="0" borderId="30"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18" xfId="1" applyNumberFormat="1" applyFont="1" applyFill="1" applyBorder="1" applyAlignment="1">
      <alignment vertical="top" wrapText="1"/>
    </xf>
    <xf numFmtId="171" fontId="12" fillId="0" borderId="28" xfId="1" applyNumberFormat="1" applyFont="1" applyFill="1" applyBorder="1" applyAlignment="1">
      <alignment vertical="top" wrapText="1"/>
    </xf>
    <xf numFmtId="171" fontId="12" fillId="0" borderId="14" xfId="1" applyNumberFormat="1" applyFont="1" applyFill="1" applyBorder="1" applyAlignment="1">
      <alignment vertical="top" wrapText="1"/>
    </xf>
    <xf numFmtId="171" fontId="12" fillId="3" borderId="21" xfId="1" applyNumberFormat="1" applyFont="1" applyFill="1" applyBorder="1" applyAlignment="1">
      <alignment vertical="top" wrapText="1"/>
    </xf>
    <xf numFmtId="171" fontId="12" fillId="3" borderId="15" xfId="1" applyNumberFormat="1" applyFont="1" applyFill="1" applyBorder="1" applyAlignment="1" applyProtection="1">
      <alignment vertical="top" wrapText="1"/>
      <protection locked="0"/>
    </xf>
    <xf numFmtId="166" fontId="12" fillId="2" borderId="21"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8" xfId="2" applyNumberFormat="1" applyFont="1" applyFill="1" applyBorder="1" applyAlignment="1">
      <alignment vertical="top" wrapText="1"/>
    </xf>
    <xf numFmtId="171" fontId="12" fillId="3" borderId="21" xfId="1" applyNumberFormat="1" applyFont="1" applyFill="1" applyBorder="1" applyAlignment="1" applyProtection="1">
      <alignment vertical="top" wrapText="1"/>
      <protection locked="0"/>
    </xf>
    <xf numFmtId="171" fontId="12" fillId="3" borderId="0" xfId="1" applyNumberFormat="1" applyFont="1" applyFill="1" applyBorder="1" applyAlignment="1" applyProtection="1">
      <alignment vertical="top" wrapText="1"/>
      <protection locked="0"/>
    </xf>
    <xf numFmtId="166" fontId="12" fillId="2" borderId="21" xfId="2" applyNumberFormat="1" applyFont="1" applyFill="1" applyBorder="1" applyAlignment="1">
      <alignment vertical="top" wrapText="1"/>
    </xf>
    <xf numFmtId="171" fontId="12" fillId="0" borderId="30" xfId="1" applyNumberFormat="1" applyFont="1" applyFill="1" applyBorder="1" applyAlignment="1" applyProtection="1">
      <alignment vertical="top" wrapText="1"/>
      <protection locked="0"/>
    </xf>
    <xf numFmtId="171" fontId="12" fillId="0" borderId="31" xfId="1" applyNumberFormat="1" applyFont="1" applyFill="1" applyBorder="1" applyAlignment="1">
      <alignment vertical="top" wrapText="1"/>
    </xf>
    <xf numFmtId="171" fontId="12" fillId="3" borderId="29" xfId="1" applyNumberFormat="1" applyFont="1" applyFill="1" applyBorder="1" applyAlignment="1">
      <alignment vertical="top" wrapText="1"/>
    </xf>
    <xf numFmtId="166" fontId="12" fillId="2" borderId="29" xfId="2" applyNumberFormat="1" applyFont="1" applyFill="1" applyBorder="1" applyAlignment="1">
      <alignment horizontal="right" vertical="top" wrapText="1"/>
    </xf>
    <xf numFmtId="171" fontId="12" fillId="3" borderId="29" xfId="1" applyNumberFormat="1" applyFont="1" applyFill="1" applyBorder="1" applyAlignment="1" applyProtection="1">
      <alignment vertical="top" wrapText="1"/>
      <protection locked="0"/>
    </xf>
    <xf numFmtId="166" fontId="12" fillId="2" borderId="29" xfId="2" applyNumberFormat="1" applyFont="1" applyFill="1" applyBorder="1" applyAlignment="1">
      <alignment vertical="top" wrapText="1"/>
    </xf>
    <xf numFmtId="0" fontId="10" fillId="0" borderId="22" xfId="0" applyFont="1" applyBorder="1" applyAlignment="1">
      <alignment vertical="top" wrapText="1"/>
    </xf>
    <xf numFmtId="171" fontId="10" fillId="0" borderId="22" xfId="1" applyNumberFormat="1" applyFont="1" applyFill="1" applyBorder="1" applyAlignment="1">
      <alignment vertical="top" wrapText="1"/>
    </xf>
    <xf numFmtId="171" fontId="10" fillId="0" borderId="23" xfId="1" applyNumberFormat="1" applyFont="1" applyFill="1" applyBorder="1" applyAlignment="1">
      <alignment vertical="top" wrapText="1"/>
    </xf>
    <xf numFmtId="171" fontId="10" fillId="0" borderId="24" xfId="1" applyNumberFormat="1" applyFont="1" applyFill="1" applyBorder="1" applyAlignment="1">
      <alignment vertical="top" wrapText="1"/>
    </xf>
    <xf numFmtId="171" fontId="10" fillId="0" borderId="25" xfId="1" applyNumberFormat="1" applyFont="1" applyFill="1" applyBorder="1" applyAlignment="1">
      <alignment vertical="top" wrapText="1"/>
    </xf>
    <xf numFmtId="171" fontId="10" fillId="0" borderId="26" xfId="1" applyNumberFormat="1" applyFont="1" applyFill="1" applyBorder="1" applyAlignment="1">
      <alignment vertical="top" wrapText="1"/>
    </xf>
    <xf numFmtId="166" fontId="10" fillId="2" borderId="25" xfId="2" applyNumberFormat="1" applyFont="1" applyFill="1" applyBorder="1" applyAlignment="1">
      <alignment horizontal="right" vertical="top" wrapText="1"/>
    </xf>
    <xf numFmtId="166" fontId="10" fillId="2" borderId="27" xfId="2" applyNumberFormat="1" applyFont="1" applyFill="1" applyBorder="1" applyAlignment="1">
      <alignment horizontal="right" vertical="top" wrapText="1"/>
    </xf>
    <xf numFmtId="166" fontId="10" fillId="2" borderId="24" xfId="2" applyNumberFormat="1" applyFont="1" applyFill="1" applyBorder="1" applyAlignment="1">
      <alignment vertical="top" wrapText="1"/>
    </xf>
    <xf numFmtId="166" fontId="10" fillId="2" borderId="25" xfId="2" applyNumberFormat="1" applyFont="1" applyFill="1" applyBorder="1" applyAlignment="1">
      <alignment vertical="top" wrapText="1"/>
    </xf>
    <xf numFmtId="164" fontId="8" fillId="0" borderId="0" xfId="1" applyFont="1" applyFill="1" applyAlignment="1"/>
    <xf numFmtId="164" fontId="6" fillId="0" borderId="0" xfId="1" applyFont="1" applyFill="1" applyAlignment="1"/>
    <xf numFmtId="170" fontId="8" fillId="0" borderId="0" xfId="4" applyNumberFormat="1" applyFont="1"/>
    <xf numFmtId="0" fontId="8" fillId="0" borderId="0" xfId="4" applyFont="1"/>
    <xf numFmtId="49" fontId="6" fillId="0" borderId="0" xfId="4" applyNumberFormat="1" applyFont="1"/>
    <xf numFmtId="166" fontId="6" fillId="2" borderId="6" xfId="5" applyNumberFormat="1" applyFont="1" applyFill="1" applyBorder="1" applyAlignment="1">
      <alignment horizontal="right" wrapText="1"/>
    </xf>
    <xf numFmtId="166" fontId="6" fillId="2" borderId="7" xfId="5" applyNumberFormat="1" applyFont="1" applyFill="1" applyBorder="1" applyAlignment="1">
      <alignment horizontal="right" wrapText="1"/>
    </xf>
    <xf numFmtId="0" fontId="10" fillId="0" borderId="9" xfId="6" applyFont="1" applyBorder="1" applyAlignment="1">
      <alignment horizontal="left" wrapText="1"/>
    </xf>
    <xf numFmtId="170" fontId="10" fillId="0" borderId="9" xfId="6" applyNumberFormat="1" applyFont="1" applyBorder="1" applyAlignment="1">
      <alignment horizontal="right" wrapText="1"/>
    </xf>
    <xf numFmtId="170" fontId="10" fillId="0" borderId="15" xfId="6" applyNumberFormat="1" applyFont="1" applyBorder="1" applyAlignment="1">
      <alignment horizontal="right" wrapText="1"/>
    </xf>
    <xf numFmtId="170" fontId="10" fillId="0" borderId="17"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10" xfId="6" applyNumberFormat="1" applyFont="1" applyBorder="1" applyAlignment="1">
      <alignment horizontal="right" wrapText="1"/>
    </xf>
    <xf numFmtId="170" fontId="10" fillId="0" borderId="18" xfId="6" applyNumberFormat="1" applyFont="1" applyBorder="1" applyAlignment="1">
      <alignment horizontal="right" wrapText="1"/>
    </xf>
    <xf numFmtId="170" fontId="10" fillId="0" borderId="19" xfId="6" applyNumberFormat="1" applyFont="1" applyBorder="1" applyAlignment="1">
      <alignment horizontal="right" wrapText="1"/>
    </xf>
    <xf numFmtId="170" fontId="10" fillId="0" borderId="21"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32" xfId="6" applyNumberFormat="1" applyFont="1" applyBorder="1" applyAlignment="1">
      <alignment horizontal="right" wrapText="1"/>
    </xf>
    <xf numFmtId="167" fontId="6" fillId="2" borderId="13" xfId="3" quotePrefix="1" applyNumberFormat="1" applyFont="1" applyFill="1" applyBorder="1" applyAlignment="1">
      <alignment horizontal="right" wrapText="1"/>
    </xf>
    <xf numFmtId="167" fontId="6" fillId="2" borderId="10" xfId="3" quotePrefix="1" applyNumberFormat="1" applyFont="1" applyFill="1" applyBorder="1" applyAlignment="1">
      <alignment horizontal="right" wrapText="1"/>
    </xf>
    <xf numFmtId="167" fontId="6" fillId="2" borderId="11" xfId="3" quotePrefix="1" applyNumberFormat="1" applyFont="1" applyFill="1" applyBorder="1" applyAlignment="1">
      <alignment wrapText="1"/>
    </xf>
    <xf numFmtId="0" fontId="9" fillId="0" borderId="0" xfId="0" applyFont="1" applyAlignment="1">
      <alignment horizontal="left" vertical="top"/>
    </xf>
    <xf numFmtId="0" fontId="12" fillId="0" borderId="0" xfId="0" applyFont="1" applyAlignment="1">
      <alignment horizontal="left" vertical="top" wrapText="1"/>
    </xf>
    <xf numFmtId="0" fontId="12" fillId="0" borderId="15" xfId="0" applyFont="1" applyBorder="1" applyAlignment="1">
      <alignment vertical="top" wrapText="1"/>
    </xf>
    <xf numFmtId="0" fontId="12" fillId="0" borderId="0" xfId="0" applyFont="1" applyAlignment="1">
      <alignment vertical="top" wrapText="1"/>
    </xf>
    <xf numFmtId="0" fontId="10" fillId="0" borderId="22" xfId="0" applyFont="1" applyBorder="1" applyAlignment="1">
      <alignment vertical="top" wrapText="1"/>
    </xf>
    <xf numFmtId="0" fontId="13" fillId="0" borderId="0" xfId="3" applyFont="1"/>
    <xf numFmtId="0" fontId="5" fillId="0" borderId="0" xfId="3" applyFont="1" applyAlignment="1">
      <alignment wrapText="1"/>
    </xf>
    <xf numFmtId="0" fontId="6" fillId="0" borderId="1" xfId="3" applyFont="1" applyBorder="1" applyAlignment="1">
      <alignment horizontal="left" wrapText="1"/>
    </xf>
    <xf numFmtId="0" fontId="6" fillId="0" borderId="8" xfId="3" applyFont="1" applyBorder="1" applyAlignment="1">
      <alignment horizontal="left" wrapText="1"/>
    </xf>
    <xf numFmtId="0" fontId="10" fillId="0" borderId="9" xfId="6" applyFont="1" applyBorder="1" applyAlignment="1">
      <alignment horizontal="left" wrapText="1"/>
    </xf>
    <xf numFmtId="0" fontId="5" fillId="0" borderId="0" xfId="3" applyFont="1"/>
    <xf numFmtId="167" fontId="6" fillId="2" borderId="13" xfId="3" quotePrefix="1" applyNumberFormat="1" applyFont="1" applyFill="1" applyBorder="1" applyAlignment="1">
      <alignment horizontal="center" wrapText="1"/>
    </xf>
    <xf numFmtId="167" fontId="6" fillId="2" borderId="9" xfId="3" quotePrefix="1" applyNumberFormat="1" applyFont="1" applyFill="1" applyBorder="1" applyAlignment="1">
      <alignment horizontal="center" wrapText="1"/>
    </xf>
    <xf numFmtId="165" fontId="6" fillId="0" borderId="21" xfId="3" quotePrefix="1" applyNumberFormat="1" applyFont="1" applyBorder="1" applyAlignment="1">
      <alignment horizontal="center" wrapText="1"/>
    </xf>
    <xf numFmtId="165" fontId="6" fillId="0" borderId="20" xfId="3" quotePrefix="1" applyNumberFormat="1" applyFont="1" applyBorder="1" applyAlignment="1">
      <alignment horizontal="center" wrapText="1"/>
    </xf>
    <xf numFmtId="165" fontId="6" fillId="0" borderId="15" xfId="3" quotePrefix="1" applyNumberFormat="1" applyFont="1" applyBorder="1" applyAlignment="1">
      <alignment horizontal="center" wrapText="1"/>
    </xf>
    <xf numFmtId="165" fontId="6" fillId="0" borderId="0" xfId="3" quotePrefix="1" applyNumberFormat="1" applyFont="1" applyAlignment="1">
      <alignment horizontal="center" wrapText="1"/>
    </xf>
    <xf numFmtId="165" fontId="6" fillId="0" borderId="8" xfId="3" quotePrefix="1" applyNumberFormat="1" applyFont="1" applyBorder="1" applyAlignment="1">
      <alignment horizontal="center" wrapText="1"/>
    </xf>
    <xf numFmtId="167" fontId="6" fillId="2" borderId="21" xfId="3" quotePrefix="1" applyNumberFormat="1" applyFont="1" applyFill="1" applyBorder="1" applyAlignment="1">
      <alignment horizontal="center" wrapText="1"/>
    </xf>
    <xf numFmtId="167" fontId="6" fillId="2" borderId="20" xfId="3" quotePrefix="1" applyNumberFormat="1" applyFont="1" applyFill="1" applyBorder="1" applyAlignment="1">
      <alignment horizontal="center" wrapText="1"/>
    </xf>
    <xf numFmtId="170" fontId="6" fillId="0" borderId="2" xfId="3" applyNumberFormat="1" applyFont="1" applyBorder="1" applyAlignment="1">
      <alignment horizontal="center"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66" fontId="6" fillId="2" borderId="4" xfId="5" applyNumberFormat="1" applyFont="1" applyFill="1" applyBorder="1" applyAlignment="1">
      <alignment horizontal="right" wrapText="1"/>
    </xf>
    <xf numFmtId="166" fontId="6" fillId="2" borderId="5" xfId="5" applyNumberFormat="1" applyFont="1" applyFill="1" applyBorder="1" applyAlignment="1">
      <alignment horizontal="right" wrapText="1"/>
    </xf>
    <xf numFmtId="170" fontId="6" fillId="0" borderId="9" xfId="3" quotePrefix="1" applyNumberFormat="1" applyFont="1" applyBorder="1" applyAlignment="1">
      <alignment horizontal="center"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9"/>
  <sheetViews>
    <sheetView showGridLines="0" tabSelected="1" view="pageLayout" zoomScaleNormal="150" workbookViewId="0">
      <selection activeCell="D11" sqref="D11"/>
    </sheetView>
  </sheetViews>
  <sheetFormatPr defaultColWidth="8.453125" defaultRowHeight="8" x14ac:dyDescent="0.2"/>
  <cols>
    <col min="1" max="1" width="1.26953125" style="2" customWidth="1"/>
    <col min="2" max="2" width="9.1796875" style="2" customWidth="1"/>
    <col min="3" max="3" width="12.54296875" style="2" customWidth="1"/>
    <col min="4" max="4" width="11.08984375" style="2" customWidth="1"/>
    <col min="5" max="5" width="5.26953125" style="29" customWidth="1"/>
    <col min="6" max="6" width="5.7265625" style="29" customWidth="1"/>
    <col min="7" max="7" width="7.36328125" style="29" customWidth="1"/>
    <col min="8" max="8" width="4.6328125" style="29" customWidth="1"/>
    <col min="9" max="9" width="5.453125" style="29" customWidth="1"/>
    <col min="10" max="10" width="7" style="29" customWidth="1"/>
    <col min="11" max="11" width="4.632812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2" customWidth="1"/>
    <col min="20" max="23" width="5.08984375" style="2" customWidth="1"/>
    <col min="24" max="16384" width="8.453125" style="2"/>
  </cols>
  <sheetData>
    <row r="1" spans="1:26" ht="28" customHeight="1" x14ac:dyDescent="0.35">
      <c r="A1" s="88" t="s">
        <v>32</v>
      </c>
      <c r="B1" s="88"/>
      <c r="C1" s="88"/>
      <c r="D1" s="88"/>
      <c r="E1" s="88"/>
      <c r="F1" s="88"/>
      <c r="G1" s="88"/>
      <c r="H1" s="88"/>
      <c r="I1" s="88"/>
      <c r="J1" s="88"/>
      <c r="K1" s="88"/>
      <c r="L1" s="88"/>
      <c r="M1" s="88"/>
      <c r="N1" s="88"/>
      <c r="O1" s="88"/>
      <c r="P1" s="88"/>
      <c r="Q1" s="88"/>
      <c r="R1" s="88"/>
      <c r="S1" s="88"/>
      <c r="T1" s="88"/>
      <c r="U1" s="88"/>
      <c r="V1" s="88"/>
      <c r="W1" s="88"/>
    </row>
    <row r="2" spans="1:26" ht="28" customHeight="1" x14ac:dyDescent="0.3">
      <c r="A2" s="93" t="s">
        <v>26</v>
      </c>
      <c r="B2" s="93"/>
      <c r="C2" s="93"/>
      <c r="D2" s="93"/>
      <c r="E2" s="93"/>
      <c r="F2" s="93"/>
      <c r="G2" s="93"/>
      <c r="H2" s="93"/>
      <c r="I2" s="93"/>
      <c r="J2" s="93"/>
      <c r="K2" s="93"/>
      <c r="L2" s="93"/>
      <c r="M2" s="93"/>
      <c r="N2" s="93"/>
      <c r="O2" s="93"/>
      <c r="P2" s="93"/>
      <c r="Q2" s="93"/>
      <c r="R2" s="93"/>
      <c r="S2" s="93"/>
      <c r="T2" s="93"/>
      <c r="U2" s="93"/>
      <c r="V2" s="93"/>
      <c r="W2" s="93"/>
      <c r="X2" s="1"/>
      <c r="Y2" s="1"/>
      <c r="Z2" s="1"/>
    </row>
    <row r="3" spans="1:26" ht="28" customHeight="1" x14ac:dyDescent="0.2">
      <c r="B3" s="66"/>
      <c r="C3" s="66"/>
      <c r="D3" s="66"/>
      <c r="E3" s="62"/>
      <c r="F3" s="62"/>
      <c r="G3" s="62"/>
      <c r="H3" s="62"/>
      <c r="I3" s="62"/>
      <c r="J3" s="62"/>
      <c r="K3" s="62"/>
      <c r="L3" s="63"/>
      <c r="M3" s="63"/>
      <c r="N3" s="64"/>
      <c r="O3" s="64"/>
      <c r="P3" s="64"/>
      <c r="Q3" s="65"/>
      <c r="R3" s="65"/>
      <c r="S3" s="65"/>
      <c r="T3" s="65"/>
      <c r="U3" s="65"/>
      <c r="V3" s="65"/>
      <c r="W3" s="65"/>
      <c r="X3" s="1"/>
      <c r="Y3" s="1"/>
      <c r="Z3" s="1"/>
    </row>
    <row r="4" spans="1:26" ht="14.25" customHeight="1" x14ac:dyDescent="0.3">
      <c r="A4" s="89" t="s">
        <v>33</v>
      </c>
      <c r="B4" s="89"/>
      <c r="C4" s="89"/>
      <c r="D4" s="89"/>
      <c r="E4" s="89"/>
      <c r="F4" s="89"/>
      <c r="G4" s="89"/>
      <c r="H4" s="89"/>
      <c r="I4" s="89"/>
      <c r="J4" s="89"/>
      <c r="K4" s="89"/>
      <c r="L4" s="89"/>
      <c r="M4" s="89"/>
      <c r="N4" s="89"/>
      <c r="O4" s="89"/>
      <c r="P4" s="89"/>
      <c r="Q4" s="89"/>
      <c r="R4" s="89"/>
      <c r="S4" s="89"/>
      <c r="T4" s="89"/>
      <c r="U4" s="89"/>
      <c r="V4" s="89"/>
      <c r="W4" s="89"/>
      <c r="X4" s="1"/>
      <c r="Y4" s="1"/>
      <c r="Z4" s="1"/>
    </row>
    <row r="5" spans="1:26" ht="39.75" customHeight="1" x14ac:dyDescent="0.2">
      <c r="A5" s="90" t="s">
        <v>0</v>
      </c>
      <c r="B5" s="90"/>
      <c r="C5" s="90"/>
      <c r="D5" s="90"/>
      <c r="E5" s="103" t="s">
        <v>1</v>
      </c>
      <c r="F5" s="103"/>
      <c r="G5" s="103"/>
      <c r="H5" s="103"/>
      <c r="I5" s="103"/>
      <c r="J5" s="103"/>
      <c r="K5" s="103"/>
      <c r="L5" s="103"/>
      <c r="M5" s="104"/>
      <c r="N5" s="105" t="s">
        <v>27</v>
      </c>
      <c r="O5" s="103"/>
      <c r="P5" s="104"/>
      <c r="Q5" s="106" t="s">
        <v>2</v>
      </c>
      <c r="R5" s="107"/>
      <c r="S5" s="67" t="s">
        <v>3</v>
      </c>
      <c r="T5" s="105" t="s">
        <v>28</v>
      </c>
      <c r="U5" s="103"/>
      <c r="V5" s="104"/>
      <c r="W5" s="68" t="s">
        <v>4</v>
      </c>
      <c r="X5" s="1"/>
      <c r="Y5" s="1"/>
      <c r="Z5" s="1"/>
    </row>
    <row r="6" spans="1:26" ht="9.9" customHeight="1" x14ac:dyDescent="0.2">
      <c r="A6" s="91"/>
      <c r="B6" s="91"/>
      <c r="C6" s="91"/>
      <c r="D6" s="91"/>
      <c r="E6" s="108" t="s">
        <v>5</v>
      </c>
      <c r="F6" s="108"/>
      <c r="G6" s="109"/>
      <c r="H6" s="110" t="s">
        <v>6</v>
      </c>
      <c r="I6" s="108"/>
      <c r="J6" s="109"/>
      <c r="K6" s="110" t="s">
        <v>7</v>
      </c>
      <c r="L6" s="108"/>
      <c r="M6" s="111"/>
      <c r="N6" s="112" t="s">
        <v>8</v>
      </c>
      <c r="O6" s="108"/>
      <c r="P6" s="111"/>
      <c r="Q6" s="94" t="s">
        <v>9</v>
      </c>
      <c r="R6" s="95"/>
      <c r="S6" s="95"/>
      <c r="T6" s="96" t="s">
        <v>10</v>
      </c>
      <c r="U6" s="98" t="s">
        <v>11</v>
      </c>
      <c r="V6" s="98" t="s">
        <v>12</v>
      </c>
      <c r="W6" s="101" t="s">
        <v>13</v>
      </c>
      <c r="X6" s="1"/>
      <c r="Y6" s="1"/>
      <c r="Z6" s="1"/>
    </row>
    <row r="7" spans="1:26" ht="18.399999999999999" customHeight="1" x14ac:dyDescent="0.2">
      <c r="A7" s="92" t="s">
        <v>14</v>
      </c>
      <c r="B7" s="92"/>
      <c r="C7" s="69" t="s">
        <v>15</v>
      </c>
      <c r="D7" s="69" t="s">
        <v>16</v>
      </c>
      <c r="E7" s="70" t="s">
        <v>29</v>
      </c>
      <c r="F7" s="71" t="s">
        <v>30</v>
      </c>
      <c r="G7" s="72" t="s">
        <v>31</v>
      </c>
      <c r="H7" s="73" t="s">
        <v>17</v>
      </c>
      <c r="I7" s="74" t="s">
        <v>18</v>
      </c>
      <c r="J7" s="75" t="s">
        <v>19</v>
      </c>
      <c r="K7" s="73" t="s">
        <v>17</v>
      </c>
      <c r="L7" s="74" t="s">
        <v>18</v>
      </c>
      <c r="M7" s="76" t="s">
        <v>19</v>
      </c>
      <c r="N7" s="77" t="s">
        <v>17</v>
      </c>
      <c r="O7" s="78" t="s">
        <v>18</v>
      </c>
      <c r="P7" s="79" t="s">
        <v>19</v>
      </c>
      <c r="Q7" s="80" t="s">
        <v>17</v>
      </c>
      <c r="R7" s="81" t="s">
        <v>18</v>
      </c>
      <c r="S7" s="82"/>
      <c r="T7" s="97"/>
      <c r="U7" s="99"/>
      <c r="V7" s="100"/>
      <c r="W7" s="102"/>
      <c r="X7" s="1"/>
      <c r="Y7" s="1"/>
      <c r="Z7" s="1"/>
    </row>
    <row r="8" spans="1:26" ht="42.5" customHeight="1" x14ac:dyDescent="0.2">
      <c r="A8" s="85" t="s">
        <v>20</v>
      </c>
      <c r="B8" s="85"/>
      <c r="C8" s="13" t="s">
        <v>20</v>
      </c>
      <c r="D8" s="13" t="s">
        <v>21</v>
      </c>
      <c r="E8" s="31">
        <v>1025272</v>
      </c>
      <c r="F8" s="32">
        <v>-604867.74</v>
      </c>
      <c r="G8" s="33">
        <f t="shared" ref="G8:G10" si="0">SUM(E8:F8)</f>
        <v>420404.26</v>
      </c>
      <c r="H8" s="31">
        <v>1081795.28</v>
      </c>
      <c r="I8" s="34">
        <v>-1000539.15</v>
      </c>
      <c r="J8" s="35">
        <f t="shared" ref="J8:J11" si="1">SUM(H8:I8)</f>
        <v>81256.13</v>
      </c>
      <c r="K8" s="36">
        <v>0</v>
      </c>
      <c r="L8" s="34">
        <v>0</v>
      </c>
      <c r="M8" s="37">
        <f t="shared" ref="M8:M11" si="2">SUM(K8:L8)</f>
        <v>0</v>
      </c>
      <c r="N8" s="38">
        <v>2148692.5699999998</v>
      </c>
      <c r="O8" s="39">
        <v>-691300</v>
      </c>
      <c r="P8" s="36">
        <f>SUM(N8:O8)</f>
        <v>1457392.5699999998</v>
      </c>
      <c r="Q8" s="40">
        <f>IFERROR((N8/E8)^(1/3)-1,0)</f>
        <v>0.27971048529297726</v>
      </c>
      <c r="R8" s="41">
        <f>IFERROR((O8/F8)^(1/3)-1,0)</f>
        <v>4.5527302100868861E-2</v>
      </c>
      <c r="S8" s="42">
        <f>ABS(IFERROR(AVERAGE(F8,I8,L8,O8)/AVERAGE(E8,H8,K8,N8),0))</f>
        <v>0.53967022833771983</v>
      </c>
      <c r="T8" s="43">
        <v>-1610000</v>
      </c>
      <c r="U8" s="39">
        <v>0</v>
      </c>
      <c r="V8" s="44">
        <v>0</v>
      </c>
      <c r="W8" s="45">
        <f>IFERROR((V8/O8)^(1/3)-1,0)</f>
        <v>-1</v>
      </c>
      <c r="X8" s="1"/>
      <c r="Y8" s="1"/>
      <c r="Z8" s="1"/>
    </row>
    <row r="9" spans="1:26" ht="28" customHeight="1" x14ac:dyDescent="0.2">
      <c r="A9" s="86" t="s">
        <v>20</v>
      </c>
      <c r="B9" s="86"/>
      <c r="C9" s="13" t="s">
        <v>20</v>
      </c>
      <c r="D9" s="13" t="s">
        <v>23</v>
      </c>
      <c r="E9" s="31">
        <v>36000000</v>
      </c>
      <c r="F9" s="46">
        <v>-36000000</v>
      </c>
      <c r="G9" s="33">
        <f t="shared" si="0"/>
        <v>0</v>
      </c>
      <c r="H9" s="31">
        <v>0</v>
      </c>
      <c r="I9" s="34">
        <v>0</v>
      </c>
      <c r="J9" s="47">
        <f t="shared" si="1"/>
        <v>0</v>
      </c>
      <c r="K9" s="36">
        <v>19541513</v>
      </c>
      <c r="L9" s="34">
        <v>-19541513</v>
      </c>
      <c r="M9" s="36">
        <f t="shared" si="2"/>
        <v>0</v>
      </c>
      <c r="N9" s="48">
        <v>0</v>
      </c>
      <c r="O9" s="44">
        <v>0</v>
      </c>
      <c r="P9" s="36">
        <f t="shared" ref="P9:P11" si="3">SUM(N9:O9)</f>
        <v>0</v>
      </c>
      <c r="Q9" s="49">
        <f t="shared" ref="Q9:Q11" si="4">IFERROR((N9/E9)^(1/3)-1,0)</f>
        <v>-1</v>
      </c>
      <c r="R9" s="41">
        <f t="shared" ref="R9:R11" si="5">IFERROR((O9/F9)^(1/3)-1,0)</f>
        <v>-1</v>
      </c>
      <c r="S9" s="42">
        <f t="shared" ref="S9:S11" si="6">ABS(IFERROR(AVERAGE(F9,I9,L9,O9)/AVERAGE(E9,H9,K9,N9),0))</f>
        <v>1</v>
      </c>
      <c r="T9" s="50">
        <v>0</v>
      </c>
      <c r="U9" s="44">
        <v>0</v>
      </c>
      <c r="V9" s="44">
        <v>0</v>
      </c>
      <c r="W9" s="51">
        <f t="shared" ref="W9:W11" si="7">IFERROR((V9/O9)^(1/3)-1,0)</f>
        <v>0</v>
      </c>
      <c r="X9" s="1"/>
      <c r="Y9" s="1"/>
      <c r="Z9" s="1"/>
    </row>
    <row r="10" spans="1:26" ht="34" customHeight="1" x14ac:dyDescent="0.2">
      <c r="A10" s="86" t="s">
        <v>20</v>
      </c>
      <c r="B10" s="86"/>
      <c r="C10" s="13" t="s">
        <v>20</v>
      </c>
      <c r="D10" s="13" t="s">
        <v>24</v>
      </c>
      <c r="E10" s="31">
        <v>15072778</v>
      </c>
      <c r="F10" s="46">
        <v>-15072778</v>
      </c>
      <c r="G10" s="33">
        <f t="shared" si="0"/>
        <v>0</v>
      </c>
      <c r="H10" s="31">
        <v>0</v>
      </c>
      <c r="I10" s="34">
        <v>0</v>
      </c>
      <c r="J10" s="47">
        <f t="shared" si="1"/>
        <v>0</v>
      </c>
      <c r="K10" s="36">
        <v>11248990</v>
      </c>
      <c r="L10" s="34">
        <v>-11248990</v>
      </c>
      <c r="M10" s="36">
        <f t="shared" si="2"/>
        <v>0</v>
      </c>
      <c r="N10" s="48">
        <v>0</v>
      </c>
      <c r="O10" s="44">
        <v>0</v>
      </c>
      <c r="P10" s="36">
        <f t="shared" si="3"/>
        <v>0</v>
      </c>
      <c r="Q10" s="49">
        <f t="shared" si="4"/>
        <v>-1</v>
      </c>
      <c r="R10" s="41">
        <f t="shared" si="5"/>
        <v>-1</v>
      </c>
      <c r="S10" s="42">
        <f t="shared" si="6"/>
        <v>1</v>
      </c>
      <c r="T10" s="50">
        <v>0</v>
      </c>
      <c r="U10" s="44">
        <v>0</v>
      </c>
      <c r="V10" s="44">
        <v>0</v>
      </c>
      <c r="W10" s="51">
        <f t="shared" si="7"/>
        <v>0</v>
      </c>
      <c r="X10" s="1"/>
      <c r="Y10" s="1"/>
      <c r="Z10" s="1"/>
    </row>
    <row r="11" spans="1:26" ht="22.75" customHeight="1" x14ac:dyDescent="0.2">
      <c r="A11" s="86" t="s">
        <v>20</v>
      </c>
      <c r="B11" s="86"/>
      <c r="C11" s="13" t="s">
        <v>20</v>
      </c>
      <c r="D11" s="13" t="s">
        <v>25</v>
      </c>
      <c r="E11" s="31">
        <v>43308970.350000001</v>
      </c>
      <c r="F11" s="46">
        <v>-17453673.23</v>
      </c>
      <c r="G11" s="33">
        <f>SUM(E11:F11)</f>
        <v>25855297.120000001</v>
      </c>
      <c r="H11" s="31">
        <v>68740000</v>
      </c>
      <c r="I11" s="34">
        <v>-58954533.240000002</v>
      </c>
      <c r="J11" s="47">
        <f t="shared" si="1"/>
        <v>9785466.7599999979</v>
      </c>
      <c r="K11" s="36">
        <v>64693420.850000001</v>
      </c>
      <c r="L11" s="34">
        <v>-46689795.560000002</v>
      </c>
      <c r="M11" s="36">
        <f t="shared" si="2"/>
        <v>18003625.289999999</v>
      </c>
      <c r="N11" s="48">
        <v>39859403.085953996</v>
      </c>
      <c r="O11" s="44">
        <v>-39859403.079999998</v>
      </c>
      <c r="P11" s="36">
        <f t="shared" si="3"/>
        <v>5.9539973735809326E-3</v>
      </c>
      <c r="Q11" s="49">
        <f t="shared" si="4"/>
        <v>-2.7287917130034423E-2</v>
      </c>
      <c r="R11" s="41">
        <f t="shared" si="5"/>
        <v>0.31688540148656807</v>
      </c>
      <c r="S11" s="42">
        <f t="shared" si="6"/>
        <v>0.75233635827996159</v>
      </c>
      <c r="T11" s="50">
        <v>0</v>
      </c>
      <c r="U11" s="44">
        <v>0</v>
      </c>
      <c r="V11" s="44">
        <v>0</v>
      </c>
      <c r="W11" s="51">
        <f t="shared" si="7"/>
        <v>-1</v>
      </c>
      <c r="X11" s="1"/>
      <c r="Y11" s="1"/>
      <c r="Z11" s="1"/>
    </row>
    <row r="12" spans="1:26" ht="9.9" customHeight="1" x14ac:dyDescent="0.2">
      <c r="A12" s="87" t="s">
        <v>22</v>
      </c>
      <c r="B12" s="87"/>
      <c r="C12" s="52"/>
      <c r="D12" s="52"/>
      <c r="E12" s="53">
        <f t="shared" ref="E12:P12" si="8">SUM(E8:E11)</f>
        <v>95407020.349999994</v>
      </c>
      <c r="F12" s="53">
        <f t="shared" si="8"/>
        <v>-69131318.969999999</v>
      </c>
      <c r="G12" s="54">
        <f t="shared" si="8"/>
        <v>26275701.380000003</v>
      </c>
      <c r="H12" s="55">
        <f t="shared" si="8"/>
        <v>69821795.280000001</v>
      </c>
      <c r="I12" s="53">
        <f t="shared" si="8"/>
        <v>-59955072.390000001</v>
      </c>
      <c r="J12" s="54">
        <f t="shared" si="8"/>
        <v>9866722.8899999987</v>
      </c>
      <c r="K12" s="55">
        <f t="shared" si="8"/>
        <v>95483923.849999994</v>
      </c>
      <c r="L12" s="53">
        <f t="shared" si="8"/>
        <v>-77480298.560000002</v>
      </c>
      <c r="M12" s="55">
        <f t="shared" si="8"/>
        <v>18003625.289999999</v>
      </c>
      <c r="N12" s="56">
        <f t="shared" si="8"/>
        <v>42008095.655953996</v>
      </c>
      <c r="O12" s="53">
        <f t="shared" si="8"/>
        <v>-40550703.079999998</v>
      </c>
      <c r="P12" s="57">
        <f t="shared" si="8"/>
        <v>1457392.5759539972</v>
      </c>
      <c r="Q12" s="58">
        <f>IFERROR((N12/E12)^(1/3)-1,0)</f>
        <v>-0.23923436396300934</v>
      </c>
      <c r="R12" s="59">
        <f>IFERROR((O12/F12)^(1/3)-1,0)</f>
        <v>-0.16290544849361221</v>
      </c>
      <c r="S12" s="60">
        <f t="shared" ref="S12" si="9">ABS(IFERROR(AVERAGE(F12,I12,L12,O12)/AVERAGE(E12,H12,K12,N12),0))</f>
        <v>0.81632105992644322</v>
      </c>
      <c r="T12" s="56">
        <f>SUM(T8:T11)</f>
        <v>-1610000</v>
      </c>
      <c r="U12" s="53">
        <f>SUM(U8:U11)</f>
        <v>0</v>
      </c>
      <c r="V12" s="53">
        <f>SUM(V8:V11)</f>
        <v>0</v>
      </c>
      <c r="W12" s="61">
        <f t="shared" ref="W12" si="10">IFERROR((V12/O12)^(1/3)-1,0)</f>
        <v>-1</v>
      </c>
      <c r="X12" s="1"/>
      <c r="Y12" s="1"/>
      <c r="Z12" s="1"/>
    </row>
    <row r="13" spans="1:26" x14ac:dyDescent="0.2">
      <c r="B13" s="4"/>
      <c r="C13" s="5"/>
      <c r="D13" s="5"/>
      <c r="E13" s="5"/>
      <c r="F13" s="5"/>
      <c r="G13" s="5"/>
      <c r="H13" s="5"/>
      <c r="I13" s="5"/>
      <c r="J13" s="5"/>
      <c r="K13" s="5"/>
      <c r="L13" s="5"/>
      <c r="M13" s="5"/>
      <c r="N13" s="5"/>
      <c r="O13" s="5"/>
      <c r="P13" s="6"/>
      <c r="Q13" s="7"/>
      <c r="R13" s="7"/>
      <c r="S13" s="8"/>
      <c r="T13" s="5"/>
      <c r="U13" s="5"/>
      <c r="V13" s="5"/>
      <c r="W13" s="8"/>
      <c r="X13" s="1"/>
      <c r="Y13" s="1"/>
      <c r="Z13" s="1"/>
    </row>
    <row r="14" spans="1:26" ht="18.5" customHeight="1" x14ac:dyDescent="0.2">
      <c r="A14" s="83">
        <v>1</v>
      </c>
      <c r="B14" s="84" t="s">
        <v>34</v>
      </c>
      <c r="C14" s="84"/>
      <c r="D14" s="84"/>
      <c r="E14" s="84"/>
      <c r="F14" s="84"/>
      <c r="G14" s="84"/>
      <c r="H14" s="84"/>
      <c r="I14" s="84"/>
      <c r="J14" s="84"/>
      <c r="K14" s="84"/>
      <c r="L14" s="84"/>
      <c r="M14" s="84"/>
      <c r="N14" s="84"/>
      <c r="O14" s="84"/>
      <c r="P14" s="84"/>
      <c r="Q14" s="84"/>
      <c r="R14" s="84"/>
      <c r="S14" s="84"/>
      <c r="T14" s="84"/>
      <c r="U14" s="84"/>
      <c r="V14" s="84"/>
      <c r="W14" s="84"/>
      <c r="X14" s="1"/>
      <c r="Y14" s="1"/>
      <c r="Z14" s="1"/>
    </row>
    <row r="15" spans="1:26" ht="9.75" customHeight="1" x14ac:dyDescent="0.2">
      <c r="A15" s="83">
        <v>2</v>
      </c>
      <c r="B15" s="84" t="s">
        <v>35</v>
      </c>
      <c r="C15" s="84"/>
      <c r="D15" s="84"/>
      <c r="E15" s="84"/>
      <c r="F15" s="84"/>
      <c r="G15" s="84"/>
      <c r="H15" s="84"/>
      <c r="I15" s="84"/>
      <c r="J15" s="84"/>
      <c r="K15" s="84"/>
      <c r="L15" s="84"/>
      <c r="M15" s="84"/>
      <c r="N15" s="84"/>
      <c r="O15" s="84"/>
      <c r="P15" s="84"/>
      <c r="Q15" s="84"/>
      <c r="R15" s="84"/>
      <c r="S15" s="84"/>
      <c r="T15" s="84"/>
      <c r="U15" s="84"/>
      <c r="V15" s="84"/>
      <c r="W15" s="84"/>
      <c r="X15" s="1"/>
      <c r="Y15" s="1"/>
      <c r="Z15" s="1"/>
    </row>
    <row r="16" spans="1:26" ht="9.75" customHeight="1" x14ac:dyDescent="0.2">
      <c r="A16" s="83">
        <v>3</v>
      </c>
      <c r="B16" s="84" t="s">
        <v>36</v>
      </c>
      <c r="C16" s="84"/>
      <c r="D16" s="84"/>
      <c r="E16" s="84"/>
      <c r="F16" s="84"/>
      <c r="G16" s="84"/>
      <c r="H16" s="84"/>
      <c r="I16" s="84"/>
      <c r="J16" s="84"/>
      <c r="K16" s="84"/>
      <c r="L16" s="84"/>
      <c r="M16" s="84"/>
      <c r="N16" s="84"/>
      <c r="O16" s="84"/>
      <c r="P16" s="84"/>
      <c r="Q16" s="84"/>
      <c r="R16" s="84"/>
      <c r="S16" s="84"/>
      <c r="T16" s="84"/>
      <c r="U16" s="84"/>
      <c r="V16" s="84"/>
      <c r="W16" s="84"/>
      <c r="X16" s="1"/>
      <c r="Y16" s="1"/>
      <c r="Z16" s="1"/>
    </row>
    <row r="17" spans="1:26" ht="9.75" customHeight="1" x14ac:dyDescent="0.2">
      <c r="A17" s="83">
        <v>4</v>
      </c>
      <c r="B17" s="84" t="s">
        <v>37</v>
      </c>
      <c r="C17" s="84"/>
      <c r="D17" s="84"/>
      <c r="E17" s="84"/>
      <c r="F17" s="84"/>
      <c r="G17" s="84"/>
      <c r="H17" s="84"/>
      <c r="I17" s="84"/>
      <c r="J17" s="84"/>
      <c r="K17" s="84"/>
      <c r="L17" s="84"/>
      <c r="M17" s="84"/>
      <c r="N17" s="84"/>
      <c r="O17" s="84"/>
      <c r="P17" s="84"/>
      <c r="Q17" s="84"/>
      <c r="R17" s="84"/>
      <c r="S17" s="84"/>
      <c r="T17" s="84"/>
      <c r="U17" s="84"/>
      <c r="V17" s="84"/>
      <c r="W17" s="84"/>
      <c r="X17" s="1"/>
      <c r="Y17" s="1"/>
      <c r="Z17" s="1"/>
    </row>
    <row r="18" spans="1:26" ht="9.75" customHeight="1" x14ac:dyDescent="0.2">
      <c r="A18" s="83">
        <v>5</v>
      </c>
      <c r="B18" s="84" t="s">
        <v>38</v>
      </c>
      <c r="C18" s="84"/>
      <c r="D18" s="84"/>
      <c r="E18" s="84"/>
      <c r="F18" s="84"/>
      <c r="G18" s="84"/>
      <c r="H18" s="84"/>
      <c r="I18" s="84"/>
      <c r="J18" s="84"/>
      <c r="K18" s="84"/>
      <c r="L18" s="84"/>
      <c r="M18" s="84"/>
      <c r="N18" s="84"/>
      <c r="O18" s="84"/>
      <c r="P18" s="84"/>
      <c r="Q18" s="84"/>
      <c r="R18" s="84"/>
      <c r="S18" s="84"/>
      <c r="T18" s="84"/>
      <c r="U18" s="84"/>
      <c r="V18" s="84"/>
      <c r="W18" s="84"/>
      <c r="X18" s="1"/>
      <c r="Y18" s="1"/>
      <c r="Z18" s="1"/>
    </row>
    <row r="19" spans="1:26" x14ac:dyDescent="0.2">
      <c r="B19" s="3"/>
      <c r="C19" s="3"/>
      <c r="D19" s="3"/>
      <c r="E19" s="9"/>
      <c r="F19" s="9"/>
      <c r="G19" s="9"/>
      <c r="H19" s="9"/>
      <c r="I19" s="9"/>
      <c r="J19" s="9"/>
      <c r="K19" s="9"/>
      <c r="L19" s="9"/>
      <c r="M19" s="9"/>
      <c r="N19" s="9"/>
      <c r="O19" s="9"/>
      <c r="P19" s="9"/>
      <c r="Q19" s="11"/>
      <c r="R19" s="11"/>
      <c r="S19" s="10"/>
      <c r="T19" s="12"/>
      <c r="U19" s="12"/>
      <c r="V19" s="12"/>
      <c r="W19" s="10"/>
      <c r="X19" s="1"/>
      <c r="Y19" s="1"/>
      <c r="Z19" s="1"/>
    </row>
    <row r="20" spans="1:26" x14ac:dyDescent="0.2">
      <c r="B20" s="13"/>
      <c r="C20" s="13"/>
      <c r="D20" s="13"/>
      <c r="E20" s="14"/>
      <c r="F20" s="14"/>
      <c r="G20" s="14"/>
      <c r="H20" s="14"/>
      <c r="I20" s="14"/>
      <c r="J20" s="14"/>
      <c r="K20" s="14"/>
      <c r="L20" s="14"/>
      <c r="M20" s="14"/>
      <c r="N20" s="14"/>
      <c r="O20" s="14"/>
      <c r="P20" s="14"/>
      <c r="Q20" s="15"/>
      <c r="R20" s="15"/>
      <c r="S20" s="16"/>
      <c r="T20" s="17"/>
      <c r="U20" s="17"/>
      <c r="V20" s="17"/>
      <c r="W20" s="16"/>
    </row>
    <row r="21" spans="1:26" x14ac:dyDescent="0.2">
      <c r="B21" s="13"/>
      <c r="C21" s="13"/>
      <c r="D21" s="13"/>
      <c r="E21" s="14"/>
      <c r="F21" s="14"/>
      <c r="G21" s="14"/>
      <c r="H21" s="14"/>
      <c r="I21" s="14"/>
      <c r="J21" s="14"/>
      <c r="K21" s="14"/>
      <c r="L21" s="14"/>
      <c r="M21" s="14"/>
      <c r="N21" s="14"/>
      <c r="O21" s="14"/>
      <c r="P21" s="14"/>
      <c r="Q21" s="15"/>
      <c r="R21" s="15"/>
      <c r="S21" s="16"/>
      <c r="T21" s="17"/>
      <c r="U21" s="17"/>
      <c r="V21" s="17"/>
      <c r="W21" s="16"/>
    </row>
    <row r="22" spans="1:26" x14ac:dyDescent="0.2">
      <c r="B22" s="13"/>
      <c r="C22" s="13"/>
      <c r="D22" s="13"/>
      <c r="E22" s="14"/>
      <c r="F22" s="14"/>
      <c r="G22" s="14"/>
      <c r="H22" s="14"/>
      <c r="I22" s="14"/>
      <c r="J22" s="14"/>
      <c r="K22" s="14"/>
      <c r="L22" s="14"/>
      <c r="M22" s="14"/>
      <c r="N22" s="14"/>
      <c r="O22" s="14"/>
      <c r="P22" s="14"/>
      <c r="Q22" s="15"/>
      <c r="R22" s="15"/>
      <c r="S22" s="16"/>
      <c r="T22" s="17"/>
      <c r="U22" s="17"/>
      <c r="V22" s="17"/>
      <c r="W22" s="16"/>
    </row>
    <row r="23" spans="1:26" x14ac:dyDescent="0.2">
      <c r="B23" s="13"/>
      <c r="C23" s="13"/>
      <c r="D23" s="13"/>
      <c r="E23" s="14"/>
      <c r="F23" s="14"/>
      <c r="G23" s="14"/>
      <c r="H23" s="14"/>
      <c r="I23" s="14"/>
      <c r="J23" s="14"/>
      <c r="K23" s="14"/>
      <c r="L23" s="14"/>
      <c r="M23" s="14"/>
      <c r="N23" s="14"/>
      <c r="O23" s="14"/>
      <c r="P23" s="14"/>
      <c r="Q23" s="15"/>
      <c r="R23" s="15"/>
      <c r="S23" s="16"/>
      <c r="T23" s="17"/>
      <c r="U23" s="17"/>
      <c r="V23" s="17"/>
      <c r="W23" s="16"/>
    </row>
    <row r="24" spans="1:26" x14ac:dyDescent="0.2">
      <c r="B24" s="13"/>
      <c r="C24" s="13"/>
      <c r="D24" s="13"/>
      <c r="E24" s="14"/>
      <c r="F24" s="14"/>
      <c r="G24" s="14"/>
      <c r="H24" s="14"/>
      <c r="I24" s="14"/>
      <c r="J24" s="14"/>
      <c r="K24" s="14"/>
      <c r="L24" s="14"/>
      <c r="M24" s="14"/>
      <c r="N24" s="14"/>
      <c r="O24" s="14"/>
      <c r="P24" s="14"/>
      <c r="Q24" s="15"/>
      <c r="R24" s="15"/>
      <c r="S24" s="16"/>
      <c r="T24" s="17"/>
      <c r="U24" s="17"/>
      <c r="V24" s="17"/>
      <c r="W24" s="16"/>
    </row>
    <row r="25" spans="1:26" x14ac:dyDescent="0.2">
      <c r="B25" s="13"/>
      <c r="C25" s="13"/>
      <c r="D25" s="13"/>
      <c r="E25" s="14"/>
      <c r="F25" s="14"/>
      <c r="G25" s="14"/>
      <c r="H25" s="14"/>
      <c r="I25" s="14"/>
      <c r="J25" s="14"/>
      <c r="K25" s="14"/>
      <c r="L25" s="14"/>
      <c r="M25" s="14"/>
      <c r="N25" s="14"/>
      <c r="O25" s="14"/>
      <c r="P25" s="14"/>
      <c r="Q25" s="15"/>
      <c r="R25" s="15"/>
      <c r="S25" s="16"/>
      <c r="T25" s="17"/>
      <c r="U25" s="17"/>
      <c r="V25" s="17"/>
      <c r="W25" s="16"/>
    </row>
    <row r="26" spans="1:26" x14ac:dyDescent="0.2">
      <c r="B26" s="13"/>
      <c r="C26" s="13"/>
      <c r="D26" s="13"/>
      <c r="E26" s="14"/>
      <c r="F26" s="14"/>
      <c r="G26" s="14"/>
      <c r="H26" s="14"/>
      <c r="I26" s="14"/>
      <c r="J26" s="14"/>
      <c r="K26" s="14"/>
      <c r="L26" s="14"/>
      <c r="M26" s="14"/>
      <c r="N26" s="14"/>
      <c r="O26" s="14"/>
      <c r="P26" s="14"/>
      <c r="Q26" s="15"/>
      <c r="R26" s="15"/>
      <c r="S26" s="16"/>
      <c r="T26" s="17"/>
      <c r="U26" s="17"/>
      <c r="V26" s="17"/>
      <c r="W26" s="16"/>
    </row>
    <row r="27" spans="1:26" x14ac:dyDescent="0.2">
      <c r="B27" s="13"/>
      <c r="C27" s="13"/>
      <c r="D27" s="13"/>
      <c r="E27" s="14"/>
      <c r="F27" s="14"/>
      <c r="G27" s="14"/>
      <c r="H27" s="14"/>
      <c r="I27" s="14"/>
      <c r="J27" s="14"/>
      <c r="K27" s="14"/>
      <c r="L27" s="14"/>
      <c r="M27" s="14"/>
      <c r="N27" s="14"/>
      <c r="O27" s="14"/>
      <c r="P27" s="14"/>
      <c r="Q27" s="15"/>
      <c r="R27" s="15"/>
      <c r="S27" s="16"/>
      <c r="T27" s="17"/>
      <c r="U27" s="17"/>
      <c r="V27" s="17"/>
      <c r="W27" s="16"/>
    </row>
    <row r="28" spans="1:26" x14ac:dyDescent="0.2">
      <c r="B28" s="13"/>
      <c r="C28" s="13"/>
      <c r="D28" s="13"/>
      <c r="E28" s="14"/>
      <c r="F28" s="14"/>
      <c r="G28" s="14"/>
      <c r="H28" s="14"/>
      <c r="I28" s="14"/>
      <c r="J28" s="14"/>
      <c r="K28" s="14"/>
      <c r="L28" s="14"/>
      <c r="M28" s="14"/>
      <c r="N28" s="14"/>
      <c r="O28" s="14"/>
      <c r="P28" s="14"/>
      <c r="Q28" s="15"/>
      <c r="R28" s="15"/>
      <c r="S28" s="16"/>
      <c r="T28" s="17"/>
      <c r="U28" s="17"/>
      <c r="V28" s="17"/>
      <c r="W28" s="16"/>
    </row>
    <row r="29" spans="1:26" x14ac:dyDescent="0.2">
      <c r="B29" s="13"/>
      <c r="C29" s="13"/>
      <c r="D29" s="13"/>
      <c r="E29" s="14"/>
      <c r="F29" s="14"/>
      <c r="G29" s="14"/>
      <c r="H29" s="14"/>
      <c r="I29" s="14"/>
      <c r="J29" s="14"/>
      <c r="K29" s="14"/>
      <c r="L29" s="14"/>
      <c r="M29" s="14"/>
      <c r="N29" s="14"/>
      <c r="O29" s="14"/>
      <c r="P29" s="14"/>
      <c r="Q29" s="15"/>
      <c r="R29" s="15"/>
      <c r="S29" s="16"/>
      <c r="T29" s="17"/>
      <c r="U29" s="17"/>
      <c r="V29" s="17"/>
      <c r="W29" s="16"/>
    </row>
    <row r="30" spans="1:26" x14ac:dyDescent="0.2">
      <c r="B30" s="13"/>
      <c r="C30" s="13"/>
      <c r="D30" s="13"/>
      <c r="E30" s="14"/>
      <c r="F30" s="14"/>
      <c r="G30" s="14"/>
      <c r="H30" s="14"/>
      <c r="I30" s="14"/>
      <c r="J30" s="14"/>
      <c r="K30" s="14"/>
      <c r="L30" s="14"/>
      <c r="M30" s="14"/>
      <c r="N30" s="14"/>
      <c r="O30" s="14"/>
      <c r="P30" s="14"/>
      <c r="Q30" s="15"/>
      <c r="R30" s="15"/>
      <c r="S30" s="16"/>
      <c r="T30" s="17"/>
      <c r="U30" s="17"/>
      <c r="V30" s="17"/>
      <c r="W30" s="16"/>
    </row>
    <row r="31" spans="1:26" x14ac:dyDescent="0.2">
      <c r="B31" s="13"/>
      <c r="C31" s="13"/>
      <c r="D31" s="13"/>
      <c r="E31" s="14"/>
      <c r="F31" s="14"/>
      <c r="G31" s="14"/>
      <c r="H31" s="14"/>
      <c r="I31" s="14"/>
      <c r="J31" s="14"/>
      <c r="K31" s="14"/>
      <c r="L31" s="14"/>
      <c r="M31" s="14"/>
      <c r="N31" s="14"/>
      <c r="O31" s="14"/>
      <c r="P31" s="14"/>
      <c r="Q31" s="15"/>
      <c r="R31" s="15"/>
      <c r="S31" s="16"/>
      <c r="T31" s="17"/>
      <c r="U31" s="17"/>
      <c r="V31" s="17"/>
      <c r="W31" s="16"/>
    </row>
    <row r="32" spans="1:26"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3"/>
      <c r="C45" s="13"/>
      <c r="D45" s="13"/>
      <c r="E45" s="14"/>
      <c r="F45" s="14"/>
      <c r="G45" s="14"/>
      <c r="H45" s="14"/>
      <c r="I45" s="14"/>
      <c r="J45" s="14"/>
      <c r="K45" s="14"/>
      <c r="L45" s="14"/>
      <c r="M45" s="14"/>
      <c r="N45" s="14"/>
      <c r="O45" s="14"/>
      <c r="P45" s="14"/>
      <c r="Q45" s="15"/>
      <c r="R45" s="15"/>
      <c r="S45" s="16"/>
      <c r="T45" s="17"/>
      <c r="U45" s="17"/>
      <c r="V45" s="17"/>
      <c r="W45" s="16"/>
    </row>
    <row r="46" spans="2:23" x14ac:dyDescent="0.2">
      <c r="B46" s="13"/>
      <c r="C46" s="13"/>
      <c r="D46" s="13"/>
      <c r="E46" s="14"/>
      <c r="F46" s="14"/>
      <c r="G46" s="14"/>
      <c r="H46" s="14"/>
      <c r="I46" s="14"/>
      <c r="J46" s="14"/>
      <c r="K46" s="14"/>
      <c r="L46" s="14"/>
      <c r="M46" s="14"/>
      <c r="N46" s="14"/>
      <c r="O46" s="14"/>
      <c r="P46" s="14"/>
      <c r="Q46" s="15"/>
      <c r="R46" s="15"/>
      <c r="S46" s="16"/>
      <c r="T46" s="17"/>
      <c r="U46" s="17"/>
      <c r="V46" s="17"/>
      <c r="W46" s="16"/>
    </row>
    <row r="47" spans="2:23" x14ac:dyDescent="0.2">
      <c r="B47" s="13"/>
      <c r="C47" s="13"/>
      <c r="D47" s="13"/>
      <c r="E47" s="14"/>
      <c r="F47" s="14"/>
      <c r="G47" s="14"/>
      <c r="H47" s="14"/>
      <c r="I47" s="14"/>
      <c r="J47" s="14"/>
      <c r="K47" s="14"/>
      <c r="L47" s="14"/>
      <c r="M47" s="14"/>
      <c r="N47" s="14"/>
      <c r="O47" s="14"/>
      <c r="P47" s="14"/>
      <c r="Q47" s="15"/>
      <c r="R47" s="15"/>
      <c r="S47" s="16"/>
      <c r="T47" s="17"/>
      <c r="U47" s="17"/>
      <c r="V47" s="17"/>
      <c r="W47" s="16"/>
    </row>
    <row r="48" spans="2:23" x14ac:dyDescent="0.2">
      <c r="B48" s="18"/>
      <c r="C48" s="18"/>
      <c r="D48" s="18"/>
      <c r="E48" s="14"/>
      <c r="F48" s="14"/>
      <c r="G48" s="14"/>
      <c r="H48" s="14"/>
      <c r="I48" s="14"/>
      <c r="J48" s="14"/>
      <c r="K48" s="14"/>
      <c r="L48" s="14"/>
      <c r="M48" s="14"/>
      <c r="N48" s="14"/>
      <c r="O48" s="14"/>
      <c r="P48" s="14"/>
      <c r="Q48" s="15"/>
      <c r="R48" s="15"/>
      <c r="S48" s="16"/>
      <c r="T48" s="17"/>
      <c r="U48" s="17"/>
      <c r="V48" s="17"/>
      <c r="W48" s="16"/>
    </row>
    <row r="49" spans="2:23" x14ac:dyDescent="0.2">
      <c r="B49" s="13"/>
      <c r="C49" s="13"/>
      <c r="D49" s="13"/>
      <c r="E49" s="14"/>
      <c r="F49" s="14"/>
      <c r="G49" s="14"/>
      <c r="H49" s="14"/>
      <c r="I49" s="14"/>
      <c r="J49" s="14"/>
      <c r="K49" s="14"/>
      <c r="L49" s="14"/>
      <c r="M49" s="14"/>
      <c r="N49" s="14"/>
      <c r="O49" s="14"/>
      <c r="P49" s="14"/>
      <c r="Q49" s="15"/>
      <c r="R49" s="15"/>
      <c r="S49" s="16"/>
      <c r="T49" s="17"/>
      <c r="U49" s="17"/>
      <c r="V49" s="17"/>
      <c r="W49" s="16"/>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19"/>
      <c r="C80" s="19"/>
      <c r="D80" s="19"/>
      <c r="E80" s="20"/>
      <c r="F80" s="20"/>
      <c r="G80" s="20"/>
      <c r="H80" s="20"/>
      <c r="I80" s="20"/>
      <c r="J80" s="20"/>
      <c r="K80" s="20"/>
      <c r="L80" s="20"/>
      <c r="M80" s="20"/>
      <c r="N80" s="20"/>
      <c r="O80" s="20"/>
      <c r="P80" s="20"/>
      <c r="Q80" s="21"/>
      <c r="R80" s="21"/>
      <c r="S80" s="22"/>
      <c r="T80" s="23"/>
      <c r="U80" s="23"/>
      <c r="V80" s="23"/>
      <c r="W80" s="22"/>
    </row>
    <row r="81" spans="2:23" x14ac:dyDescent="0.2">
      <c r="B81" s="19"/>
      <c r="C81" s="19"/>
      <c r="D81" s="19"/>
      <c r="E81" s="20"/>
      <c r="F81" s="20"/>
      <c r="G81" s="20"/>
      <c r="H81" s="20"/>
      <c r="I81" s="20"/>
      <c r="J81" s="20"/>
      <c r="K81" s="20"/>
      <c r="L81" s="20"/>
      <c r="M81" s="20"/>
      <c r="N81" s="20"/>
      <c r="O81" s="20"/>
      <c r="P81" s="20"/>
      <c r="Q81" s="21"/>
      <c r="R81" s="21"/>
      <c r="S81" s="22"/>
      <c r="T81" s="23"/>
      <c r="U81" s="23"/>
      <c r="V81" s="23"/>
      <c r="W81" s="22"/>
    </row>
    <row r="82" spans="2:23" x14ac:dyDescent="0.2">
      <c r="B82" s="19"/>
      <c r="C82" s="19"/>
      <c r="D82" s="19"/>
      <c r="E82" s="20"/>
      <c r="F82" s="20"/>
      <c r="G82" s="20"/>
      <c r="H82" s="20"/>
      <c r="I82" s="20"/>
      <c r="J82" s="20"/>
      <c r="K82" s="20"/>
      <c r="L82" s="20"/>
      <c r="M82" s="20"/>
      <c r="N82" s="20"/>
      <c r="O82" s="20"/>
      <c r="P82" s="20"/>
      <c r="Q82" s="21"/>
      <c r="R82" s="21"/>
      <c r="S82" s="22"/>
      <c r="T82" s="23"/>
      <c r="U82" s="23"/>
      <c r="V82" s="23"/>
      <c r="W82" s="22"/>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24"/>
      <c r="C84" s="24"/>
      <c r="D84" s="24"/>
      <c r="E84" s="25"/>
      <c r="F84" s="25"/>
      <c r="G84" s="25"/>
      <c r="H84" s="25"/>
      <c r="I84" s="25"/>
      <c r="J84" s="25"/>
      <c r="K84" s="25"/>
      <c r="L84" s="25"/>
      <c r="M84" s="25"/>
      <c r="N84" s="25"/>
      <c r="O84" s="25"/>
      <c r="P84" s="25"/>
      <c r="Q84" s="26"/>
      <c r="R84" s="26"/>
      <c r="S84" s="27"/>
      <c r="T84" s="28"/>
      <c r="U84" s="28"/>
      <c r="V84" s="28"/>
      <c r="W84" s="27"/>
    </row>
    <row r="85" spans="2:23" x14ac:dyDescent="0.2">
      <c r="B85" s="24"/>
      <c r="C85" s="24"/>
      <c r="D85" s="24"/>
      <c r="E85" s="25"/>
      <c r="F85" s="25"/>
      <c r="G85" s="25"/>
      <c r="H85" s="25"/>
      <c r="I85" s="25"/>
      <c r="J85" s="25"/>
      <c r="K85" s="25"/>
      <c r="L85" s="25"/>
      <c r="M85" s="25"/>
      <c r="N85" s="25"/>
      <c r="O85" s="25"/>
      <c r="P85" s="25"/>
      <c r="Q85" s="26"/>
      <c r="R85" s="26"/>
      <c r="S85" s="27"/>
      <c r="T85" s="28"/>
      <c r="U85" s="28"/>
      <c r="V85" s="28"/>
      <c r="W85" s="27"/>
    </row>
    <row r="86" spans="2:23" x14ac:dyDescent="0.2">
      <c r="B86" s="24"/>
      <c r="C86" s="24"/>
      <c r="D86" s="24"/>
      <c r="E86" s="25"/>
      <c r="F86" s="25"/>
      <c r="G86" s="25"/>
      <c r="H86" s="25"/>
      <c r="I86" s="25"/>
      <c r="J86" s="25"/>
      <c r="K86" s="25"/>
      <c r="L86" s="25"/>
      <c r="M86" s="25"/>
      <c r="N86" s="25"/>
      <c r="O86" s="25"/>
      <c r="P86" s="25"/>
      <c r="Q86" s="26"/>
      <c r="R86" s="26"/>
      <c r="S86" s="27"/>
      <c r="T86" s="28"/>
      <c r="U86" s="28"/>
      <c r="V86" s="28"/>
      <c r="W86" s="27"/>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row r="97" spans="2:23" x14ac:dyDescent="0.2">
      <c r="B97" s="19"/>
      <c r="C97" s="19"/>
      <c r="D97" s="19"/>
      <c r="E97" s="20"/>
      <c r="F97" s="20"/>
      <c r="G97" s="20"/>
      <c r="H97" s="20"/>
      <c r="I97" s="20"/>
      <c r="J97" s="20"/>
      <c r="K97" s="20"/>
      <c r="L97" s="20"/>
      <c r="M97" s="20"/>
      <c r="N97" s="20"/>
      <c r="O97" s="20"/>
      <c r="P97" s="20"/>
      <c r="Q97" s="21"/>
      <c r="R97" s="21"/>
      <c r="S97" s="22"/>
      <c r="T97" s="23"/>
      <c r="U97" s="23"/>
      <c r="V97" s="23"/>
      <c r="W97" s="22"/>
    </row>
    <row r="98" spans="2:23" x14ac:dyDescent="0.2">
      <c r="B98" s="19"/>
      <c r="C98" s="19"/>
      <c r="D98" s="19"/>
      <c r="E98" s="20"/>
      <c r="F98" s="20"/>
      <c r="G98" s="20"/>
      <c r="H98" s="20"/>
      <c r="I98" s="20"/>
      <c r="J98" s="20"/>
      <c r="K98" s="20"/>
      <c r="L98" s="20"/>
      <c r="M98" s="20"/>
      <c r="N98" s="20"/>
      <c r="O98" s="20"/>
      <c r="P98" s="20"/>
      <c r="Q98" s="21"/>
      <c r="R98" s="21"/>
      <c r="S98" s="22"/>
      <c r="T98" s="23"/>
      <c r="U98" s="23"/>
      <c r="V98" s="23"/>
      <c r="W98" s="22"/>
    </row>
    <row r="99" spans="2:23" x14ac:dyDescent="0.2">
      <c r="B99" s="19"/>
      <c r="C99" s="19"/>
      <c r="D99" s="19"/>
      <c r="E99" s="20"/>
      <c r="F99" s="20"/>
      <c r="G99" s="20"/>
      <c r="H99" s="20"/>
      <c r="I99" s="20"/>
      <c r="J99" s="20"/>
      <c r="K99" s="20"/>
      <c r="L99" s="20"/>
      <c r="M99" s="20"/>
      <c r="N99" s="20"/>
      <c r="O99" s="20"/>
      <c r="P99" s="20"/>
      <c r="Q99" s="21"/>
      <c r="R99" s="21"/>
      <c r="S99" s="22"/>
      <c r="T99" s="23"/>
      <c r="U99" s="23"/>
      <c r="V99" s="23"/>
      <c r="W99" s="22"/>
    </row>
  </sheetData>
  <mergeCells count="28">
    <mergeCell ref="K6:M6"/>
    <mergeCell ref="N6:P6"/>
    <mergeCell ref="A1:W1"/>
    <mergeCell ref="A4:W4"/>
    <mergeCell ref="A5:D6"/>
    <mergeCell ref="A7:B7"/>
    <mergeCell ref="A2:W2"/>
    <mergeCell ref="Q6:S6"/>
    <mergeCell ref="T6:T7"/>
    <mergeCell ref="U6:U7"/>
    <mergeCell ref="V6:V7"/>
    <mergeCell ref="W6:W7"/>
    <mergeCell ref="E5:M5"/>
    <mergeCell ref="N5:P5"/>
    <mergeCell ref="Q5:R5"/>
    <mergeCell ref="T5:V5"/>
    <mergeCell ref="E6:G6"/>
    <mergeCell ref="H6:J6"/>
    <mergeCell ref="A8:B8"/>
    <mergeCell ref="A9:B9"/>
    <mergeCell ref="A10:B10"/>
    <mergeCell ref="A11:B11"/>
    <mergeCell ref="A12:B12"/>
    <mergeCell ref="B14:W14"/>
    <mergeCell ref="B15:W15"/>
    <mergeCell ref="B16:W16"/>
    <mergeCell ref="B17:W17"/>
    <mergeCell ref="B18:W18"/>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A153B0-24E4-4737-8007-BCB170149D2A}">
  <ds:schemaRefs>
    <ds:schemaRef ds:uri="http://www.w3.org/XML/1998/namespace"/>
    <ds:schemaRef ds:uri="http://schemas.microsoft.com/office/2006/documentManagement/types"/>
    <ds:schemaRef ds:uri="http://purl.org/dc/terms/"/>
    <ds:schemaRef ds:uri="http://purl.org/dc/elements/1.1/"/>
    <ds:schemaRef ds:uri="ef77893f-457e-4b00-91c8-478a988ec320"/>
    <ds:schemaRef ds:uri="261ced5b-5512-4499-bab1-88fd87aabdef"/>
    <ds:schemaRef ds:uri="http://schemas.microsoft.com/office/infopath/2007/PartnerControls"/>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F1F165F-EFF6-418A-80D3-4F886EAC8748}"/>
</file>

<file path=customXml/itemProps3.xml><?xml version="1.0" encoding="utf-8"?>
<ds:datastoreItem xmlns:ds="http://schemas.openxmlformats.org/officeDocument/2006/customXml" ds:itemID="{8AD6F7CE-99BB-444D-A7BA-F038CFF5F7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2024-02-19T10:07:21Z</cp:lastPrinted>
  <dcterms:created xsi:type="dcterms:W3CDTF">2024-02-11T21:40:19Z</dcterms:created>
  <dcterms:modified xsi:type="dcterms:W3CDTF">2024-02-20T04:31:30Z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69500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